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2" s="1"/>
  <c r="D24" l="1"/>
  <c r="F25" s="1"/>
  <c r="G28" s="1"/>
</calcChain>
</file>

<file path=xl/sharedStrings.xml><?xml version="1.0" encoding="utf-8"?>
<sst xmlns="http://schemas.openxmlformats.org/spreadsheetml/2006/main" count="49" uniqueCount="45">
  <si>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</si>
  <si>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</si>
  <si>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</si>
  <si>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</si>
  <si>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</si>
  <si>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</si>
  <si>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</si>
  <si>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</si>
  <si>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</si>
  <si>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</si>
  <si>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</si>
  <si>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</si>
  <si>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</si>
  <si>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</si>
  <si>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</si>
  <si>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</si>
  <si>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</si>
  <si>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</si>
  <si>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</si>
  <si>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</si>
  <si>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</si>
  <si>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</si>
  <si>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</si>
  <si>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</si>
  <si>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</si>
  <si>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</si>
  <si>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2019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</si>
  <si>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>Критерий 1 - Степень достижения целей и решения задач подпрограммы "Развитие общего образования"</t>
  </si>
  <si>
    <t>Критерий 2 - Степень реализации контрольных мероприятий подпрограммы "Развитие общего образования"</t>
  </si>
  <si>
    <t>Комплексная оценка эффективности релизации подпрограммы "Развитие общего образования"</t>
  </si>
  <si>
    <t>Доля обучающихся муниципальных общеобразовательных учреждений, которым предоставлена возможность обучаться в соответствии с основными  современными требованиями, в общей численности обучающихся</t>
  </si>
  <si>
    <t>Отношение среднего балла единого государственного экзамена (ЕГЭ) (в расчете на 1 предмет) в 10 процентах школ с лучшими результатами ЕГЭ  к среднему баллу ЕГЭ (в расчете на 1предмет) в 10 процентах школ с худшими результатами ЕГЭ</t>
  </si>
  <si>
    <t>Доля общеобразовательных организаций, внедряющих инновационные образовательные программы, реализующих программы профильного обучения, в том числе с использованием электронных образовательных ресурсов и дистанционных образовательных технологий, в общей численности общеобразовательных учреждений</t>
  </si>
  <si>
    <t>Доля учителей, участвующих в деятельности профессиональных сетевых сообществ и саморегулируемых организаций, и регулярно получающих в них профессиональную помощь и поддержку, от общей численности учителей</t>
  </si>
  <si>
    <t>Доля обучающихся, участвующих в конференциях,   олимпиадах и иных конкурсных мероприятиях (фестивалях, смотрах, соревнованиях) муниципального, регионального, всероссийского, международного уровней, в общей численности учащихся района</t>
  </si>
  <si>
    <t>%</t>
  </si>
  <si>
    <t>Организация предоставления качественного общего образования в муниципальных и частных общеобразовательных учреждениях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</si>
  <si>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общеобразовательных программам</t>
  </si>
  <si>
    <t>Финансовое обеспечение ежемесячных денежных выплат работникам муниципальных общеобразовательных учреждений</t>
  </si>
  <si>
    <t>Развитие, модернизация,укрепление материально-технической базы в системе общего образования</t>
  </si>
  <si>
    <t>Реализация регионального проекта "Современная школа"</t>
  </si>
  <si>
    <t>Развитие инфраструктуры общеобразовательных учреждений, обеспечивающее общедоступность образования</t>
  </si>
  <si>
    <t>Создание новых мест в общеобразовательных организациях</t>
  </si>
  <si>
    <t xml:space="preserve">Расчет оценки эффективности реализации подпрограммы "Развитие общего образования" в 2020 году  *)
</t>
  </si>
  <si>
    <t>Финансовое обеспечение выплат ежемесячного денежного вознаграждения за клвссное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</si>
</sst>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/>
    <xf numFmtId="0" fontId="3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abSelected="1" topLeftCell="A7" workbookViewId="0">
      <selection activeCell="K9" sqref="K9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48.75" customHeight="1" thickBot="1">
      <c r="A2" s="38" t="s">
        <v>43</v>
      </c>
      <c r="B2" s="39"/>
      <c r="C2" s="39"/>
      <c r="D2" s="39"/>
      <c r="E2" s="39"/>
      <c r="F2" s="39"/>
      <c r="G2" s="40"/>
    </row>
    <row r="3" spans="1:7" ht="28.5" customHeight="1">
      <c r="A3" s="25" t="s">
        <v>20</v>
      </c>
      <c r="B3" s="25"/>
      <c r="C3" s="25"/>
      <c r="D3" s="25"/>
      <c r="E3" s="25"/>
      <c r="F3" s="25"/>
      <c r="G3" s="25"/>
    </row>
    <row r="4" spans="1:7" ht="15.75" thickBot="1">
      <c r="A4" s="41" t="s">
        <v>27</v>
      </c>
      <c r="B4" s="41"/>
      <c r="C4" s="41"/>
      <c r="D4" s="41"/>
      <c r="E4" s="41"/>
      <c r="F4" s="41"/>
      <c r="G4" s="41"/>
    </row>
    <row r="5" spans="1:7" ht="69.75" customHeight="1">
      <c r="A5" s="2"/>
      <c r="B5" s="3" t="s">
        <v>12</v>
      </c>
      <c r="C5" s="3" t="s">
        <v>0</v>
      </c>
      <c r="D5" s="13" t="s">
        <v>10</v>
      </c>
      <c r="E5" s="13" t="s">
        <v>11</v>
      </c>
      <c r="F5" s="13" t="s">
        <v>16</v>
      </c>
      <c r="G5" s="4" t="s">
        <v>3</v>
      </c>
    </row>
    <row r="6" spans="1:7" ht="63.75">
      <c r="A6" s="16">
        <v>1</v>
      </c>
      <c r="B6" s="14" t="s">
        <v>30</v>
      </c>
      <c r="C6" s="17" t="s">
        <v>35</v>
      </c>
      <c r="D6" s="18">
        <v>95</v>
      </c>
      <c r="E6" s="18">
        <v>95</v>
      </c>
      <c r="F6" s="23">
        <v>100</v>
      </c>
      <c r="G6" s="7"/>
    </row>
    <row r="7" spans="1:7" ht="76.5">
      <c r="A7" s="16">
        <v>2</v>
      </c>
      <c r="B7" s="15" t="s">
        <v>31</v>
      </c>
      <c r="C7" s="17" t="s">
        <v>35</v>
      </c>
      <c r="D7" s="18">
        <v>1.19</v>
      </c>
      <c r="E7" s="18">
        <v>1.19</v>
      </c>
      <c r="F7" s="23">
        <v>100</v>
      </c>
      <c r="G7" s="7"/>
    </row>
    <row r="8" spans="1:7" ht="102">
      <c r="A8" s="16">
        <v>3</v>
      </c>
      <c r="B8" s="15" t="s">
        <v>32</v>
      </c>
      <c r="C8" s="17" t="s">
        <v>35</v>
      </c>
      <c r="D8" s="18">
        <v>29</v>
      </c>
      <c r="E8" s="18">
        <v>29</v>
      </c>
      <c r="F8" s="23">
        <v>100</v>
      </c>
      <c r="G8" s="7"/>
    </row>
    <row r="9" spans="1:7" ht="63.75">
      <c r="A9" s="16">
        <v>4</v>
      </c>
      <c r="B9" s="15" t="s">
        <v>33</v>
      </c>
      <c r="C9" s="17" t="s">
        <v>35</v>
      </c>
      <c r="D9" s="18">
        <v>43</v>
      </c>
      <c r="E9" s="18">
        <v>43</v>
      </c>
      <c r="F9" s="23">
        <v>100</v>
      </c>
      <c r="G9" s="7"/>
    </row>
    <row r="10" spans="1:7" ht="76.5">
      <c r="A10" s="16">
        <v>5</v>
      </c>
      <c r="B10" s="15" t="s">
        <v>34</v>
      </c>
      <c r="C10" s="17" t="s">
        <v>35</v>
      </c>
      <c r="D10" s="18">
        <v>50</v>
      </c>
      <c r="E10" s="18">
        <v>50</v>
      </c>
      <c r="F10" s="23">
        <v>100</v>
      </c>
      <c r="G10" s="7"/>
    </row>
    <row r="11" spans="1:7">
      <c r="A11" s="5"/>
      <c r="B11" s="6" t="s">
        <v>13</v>
      </c>
      <c r="C11" s="6"/>
      <c r="D11" s="6"/>
      <c r="E11" s="6"/>
      <c r="F11" s="23">
        <f>SUM(F6:F10)</f>
        <v>500</v>
      </c>
      <c r="G11" s="7"/>
    </row>
    <row r="12" spans="1:7" ht="21" customHeight="1" thickBot="1">
      <c r="A12" s="47" t="s">
        <v>21</v>
      </c>
      <c r="B12" s="48"/>
      <c r="C12" s="48"/>
      <c r="D12" s="48"/>
      <c r="E12" s="48"/>
      <c r="F12" s="49"/>
      <c r="G12" s="8">
        <f>F11/A10</f>
        <v>100</v>
      </c>
    </row>
    <row r="13" spans="1:7" ht="31.5" customHeight="1">
      <c r="A13" s="25" t="s">
        <v>17</v>
      </c>
      <c r="B13" s="25"/>
      <c r="C13" s="25"/>
      <c r="D13" s="25"/>
      <c r="E13" s="25"/>
      <c r="F13" s="25"/>
      <c r="G13" s="25"/>
    </row>
    <row r="14" spans="1:7" ht="19.5" customHeight="1" thickBot="1">
      <c r="A14" s="42" t="s">
        <v>28</v>
      </c>
      <c r="B14" s="42"/>
      <c r="C14" s="42"/>
      <c r="D14" s="42"/>
      <c r="E14" s="42"/>
      <c r="F14" s="42"/>
      <c r="G14" s="42"/>
    </row>
    <row r="15" spans="1:7" ht="105.75" customHeight="1">
      <c r="A15" s="2"/>
      <c r="B15" s="43" t="s">
        <v>1</v>
      </c>
      <c r="C15" s="43"/>
      <c r="D15" s="24" t="s">
        <v>22</v>
      </c>
      <c r="E15" s="24"/>
      <c r="F15" s="24" t="s">
        <v>2</v>
      </c>
      <c r="G15" s="50"/>
    </row>
    <row r="16" spans="1:7" ht="45.75" customHeight="1">
      <c r="A16" s="16">
        <v>1</v>
      </c>
      <c r="B16" s="44" t="s">
        <v>36</v>
      </c>
      <c r="C16" s="45"/>
      <c r="D16" s="27">
        <v>1</v>
      </c>
      <c r="E16" s="27"/>
      <c r="F16" s="29"/>
      <c r="G16" s="30"/>
    </row>
    <row r="17" spans="1:7" ht="199.5" customHeight="1">
      <c r="A17" s="16">
        <v>2</v>
      </c>
      <c r="B17" s="44" t="s">
        <v>37</v>
      </c>
      <c r="C17" s="45"/>
      <c r="D17" s="27">
        <v>1</v>
      </c>
      <c r="E17" s="27"/>
      <c r="F17" s="29"/>
      <c r="G17" s="30"/>
    </row>
    <row r="18" spans="1:7" ht="45.75" customHeight="1">
      <c r="A18" s="16">
        <v>3</v>
      </c>
      <c r="B18" s="44" t="s">
        <v>38</v>
      </c>
      <c r="C18" s="45"/>
      <c r="D18" s="63">
        <v>1</v>
      </c>
      <c r="E18" s="64"/>
      <c r="F18" s="21"/>
      <c r="G18" s="22"/>
    </row>
    <row r="19" spans="1:7" ht="62.25" customHeight="1">
      <c r="A19" s="16">
        <v>4</v>
      </c>
      <c r="B19" s="44" t="s">
        <v>44</v>
      </c>
      <c r="C19" s="45"/>
      <c r="D19" s="71">
        <v>1</v>
      </c>
      <c r="E19" s="74"/>
      <c r="F19" s="65"/>
      <c r="G19" s="66"/>
    </row>
    <row r="20" spans="1:7" ht="34.5" customHeight="1">
      <c r="A20" s="16">
        <v>5</v>
      </c>
      <c r="B20" s="44" t="s">
        <v>39</v>
      </c>
      <c r="C20" s="45"/>
      <c r="D20" s="27">
        <v>1</v>
      </c>
      <c r="E20" s="27"/>
      <c r="F20" s="29"/>
      <c r="G20" s="30"/>
    </row>
    <row r="21" spans="1:7" ht="31.5" customHeight="1">
      <c r="A21" s="16">
        <v>6</v>
      </c>
      <c r="B21" s="44" t="s">
        <v>40</v>
      </c>
      <c r="C21" s="73"/>
      <c r="D21" s="71">
        <v>1</v>
      </c>
      <c r="E21" s="74"/>
      <c r="F21" s="65"/>
      <c r="G21" s="66"/>
    </row>
    <row r="22" spans="1:7" ht="48" customHeight="1">
      <c r="A22" s="16">
        <v>7</v>
      </c>
      <c r="B22" s="69" t="s">
        <v>41</v>
      </c>
      <c r="C22" s="70"/>
      <c r="D22" s="71">
        <v>1</v>
      </c>
      <c r="E22" s="72"/>
      <c r="F22" s="19"/>
      <c r="G22" s="20"/>
    </row>
    <row r="23" spans="1:7" ht="30.75" customHeight="1">
      <c r="A23" s="16">
        <v>8</v>
      </c>
      <c r="B23" s="46" t="s">
        <v>42</v>
      </c>
      <c r="C23" s="46"/>
      <c r="D23" s="27">
        <v>1</v>
      </c>
      <c r="E23" s="27"/>
      <c r="F23" s="29"/>
      <c r="G23" s="30"/>
    </row>
    <row r="24" spans="1:7" ht="15.75" customHeight="1">
      <c r="A24" s="16"/>
      <c r="B24" s="28" t="s">
        <v>19</v>
      </c>
      <c r="C24" s="28"/>
      <c r="D24" s="37">
        <f>SUM(D16:D23)*100</f>
        <v>800</v>
      </c>
      <c r="E24" s="37"/>
      <c r="F24" s="29"/>
      <c r="G24" s="30"/>
    </row>
    <row r="25" spans="1:7" ht="30" customHeight="1" thickBot="1">
      <c r="A25" s="51" t="s">
        <v>23</v>
      </c>
      <c r="B25" s="52"/>
      <c r="C25" s="52"/>
      <c r="D25" s="52"/>
      <c r="E25" s="52"/>
      <c r="F25" s="31">
        <f>D24/A23</f>
        <v>100</v>
      </c>
      <c r="G25" s="32"/>
    </row>
    <row r="26" spans="1:7" ht="17.25" customHeight="1" thickBot="1">
      <c r="A26" s="10"/>
      <c r="B26" s="10"/>
      <c r="C26" s="10"/>
      <c r="D26" s="10"/>
      <c r="E26" s="11"/>
      <c r="F26" s="9"/>
      <c r="G26" s="9"/>
    </row>
    <row r="27" spans="1:7" ht="18.75" customHeight="1">
      <c r="A27" s="53" t="s">
        <v>29</v>
      </c>
      <c r="B27" s="54"/>
      <c r="C27" s="54"/>
      <c r="D27" s="54"/>
      <c r="E27" s="54"/>
      <c r="F27" s="54"/>
      <c r="G27" s="55"/>
    </row>
    <row r="28" spans="1:7" ht="31.5" customHeight="1" thickBot="1">
      <c r="A28" s="67" t="s">
        <v>25</v>
      </c>
      <c r="B28" s="68"/>
      <c r="C28" s="68"/>
      <c r="D28" s="68"/>
      <c r="E28" s="68"/>
      <c r="F28" s="68"/>
      <c r="G28" s="8">
        <f>0.8*G12+0.2*F25</f>
        <v>100</v>
      </c>
    </row>
    <row r="29" spans="1:7" ht="15.75" thickBot="1">
      <c r="A29" s="1"/>
      <c r="B29" s="1"/>
      <c r="C29" s="1"/>
      <c r="D29" s="1"/>
      <c r="E29" s="1"/>
      <c r="F29" s="1"/>
      <c r="G29" s="1"/>
    </row>
    <row r="30" spans="1:7" ht="30" customHeight="1" thickBot="1">
      <c r="A30" s="56" t="s">
        <v>24</v>
      </c>
      <c r="B30" s="57"/>
      <c r="C30" s="57"/>
      <c r="D30" s="57"/>
      <c r="E30" s="57"/>
      <c r="F30" s="58"/>
      <c r="G30" s="1"/>
    </row>
    <row r="31" spans="1:7" ht="13.5" customHeight="1">
      <c r="A31" s="59" t="s">
        <v>14</v>
      </c>
      <c r="B31" s="43"/>
      <c r="C31" s="43"/>
      <c r="D31" s="43" t="s">
        <v>18</v>
      </c>
      <c r="E31" s="43"/>
      <c r="F31" s="62"/>
      <c r="G31" s="1"/>
    </row>
    <row r="32" spans="1:7">
      <c r="A32" s="60" t="s">
        <v>7</v>
      </c>
      <c r="B32" s="61"/>
      <c r="C32" s="61"/>
      <c r="D32" s="29" t="s">
        <v>4</v>
      </c>
      <c r="E32" s="29"/>
      <c r="F32" s="30"/>
      <c r="G32" s="1"/>
    </row>
    <row r="33" spans="1:7">
      <c r="A33" s="60" t="s">
        <v>8</v>
      </c>
      <c r="B33" s="61"/>
      <c r="C33" s="61"/>
      <c r="D33" s="29" t="s">
        <v>5</v>
      </c>
      <c r="E33" s="29"/>
      <c r="F33" s="30"/>
      <c r="G33" s="1"/>
    </row>
    <row r="34" spans="1:7" ht="15.75" thickBot="1">
      <c r="A34" s="35" t="s">
        <v>9</v>
      </c>
      <c r="B34" s="36"/>
      <c r="C34" s="36"/>
      <c r="D34" s="33" t="s">
        <v>6</v>
      </c>
      <c r="E34" s="33"/>
      <c r="F34" s="34"/>
      <c r="G34" s="1"/>
    </row>
    <row r="35" spans="1:7" ht="17.25" customHeight="1">
      <c r="A35" s="26"/>
      <c r="B35" s="26"/>
      <c r="C35" s="26"/>
      <c r="D35" s="26"/>
      <c r="E35" s="26"/>
      <c r="F35" s="26"/>
    </row>
    <row r="36" spans="1:7" ht="47.25" customHeight="1">
      <c r="A36" s="26" t="s">
        <v>26</v>
      </c>
      <c r="B36" s="26"/>
      <c r="C36" s="26"/>
      <c r="D36" s="26"/>
      <c r="E36" s="26"/>
      <c r="F36" s="26"/>
      <c r="G36" s="12"/>
    </row>
    <row r="37" spans="1:7">
      <c r="A37" s="26"/>
      <c r="B37" s="26"/>
      <c r="C37" s="26"/>
      <c r="D37" s="26"/>
      <c r="E37" s="26"/>
      <c r="F37" s="26"/>
    </row>
  </sheetData>
  <mergeCells count="50">
    <mergeCell ref="B18:C18"/>
    <mergeCell ref="D18:E18"/>
    <mergeCell ref="F19:G19"/>
    <mergeCell ref="F21:G21"/>
    <mergeCell ref="A28:F28"/>
    <mergeCell ref="B22:C22"/>
    <mergeCell ref="D22:E22"/>
    <mergeCell ref="B19:C19"/>
    <mergeCell ref="B21:C21"/>
    <mergeCell ref="D19:E19"/>
    <mergeCell ref="D21:E21"/>
    <mergeCell ref="D32:F32"/>
    <mergeCell ref="D33:F33"/>
    <mergeCell ref="A30:F30"/>
    <mergeCell ref="A31:C31"/>
    <mergeCell ref="A32:C32"/>
    <mergeCell ref="A33:C33"/>
    <mergeCell ref="D31:F31"/>
    <mergeCell ref="A37:F37"/>
    <mergeCell ref="D24:E24"/>
    <mergeCell ref="A3:G3"/>
    <mergeCell ref="A2:G2"/>
    <mergeCell ref="A4:G4"/>
    <mergeCell ref="A14:G14"/>
    <mergeCell ref="B15:C15"/>
    <mergeCell ref="B16:C16"/>
    <mergeCell ref="B17:C17"/>
    <mergeCell ref="B20:C20"/>
    <mergeCell ref="B23:C23"/>
    <mergeCell ref="A12:F12"/>
    <mergeCell ref="A35:F35"/>
    <mergeCell ref="F15:G15"/>
    <mergeCell ref="A25:E25"/>
    <mergeCell ref="A27:G27"/>
    <mergeCell ref="D15:E15"/>
    <mergeCell ref="A13:G13"/>
    <mergeCell ref="A36:F36"/>
    <mergeCell ref="D16:E16"/>
    <mergeCell ref="D17:E17"/>
    <mergeCell ref="D20:E20"/>
    <mergeCell ref="D23:E23"/>
    <mergeCell ref="B24:C24"/>
    <mergeCell ref="F16:G16"/>
    <mergeCell ref="F17:G17"/>
    <mergeCell ref="F20:G20"/>
    <mergeCell ref="F23:G23"/>
    <mergeCell ref="F24:G24"/>
    <mergeCell ref="F25:G25"/>
    <mergeCell ref="D34:F34"/>
    <mergeCell ref="A34:C3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2017-01-24T07:06:26Z</cp:lastPrinted>
  <dcterms:created xsi:type="dcterms:W3CDTF">2014-01-29T06:13:10Z</dcterms:created>
  <dcterms:modified xsi:type="dcterms:W3CDTF">2021-02-18T13:41:40Z</dcterms:modified>
</cp:coreProperties>
</file>